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345" windowWidth="15120" windowHeight="777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37" i="1" l="1"/>
  <c r="D37" i="1"/>
  <c r="C37" i="1"/>
  <c r="E35" i="1"/>
  <c r="E34" i="1" s="1"/>
  <c r="D35" i="1"/>
  <c r="C35" i="1"/>
  <c r="C34" i="1" s="1"/>
  <c r="D34" i="1"/>
  <c r="E32" i="1"/>
  <c r="E31" i="1" s="1"/>
  <c r="D32" i="1"/>
  <c r="C32" i="1"/>
  <c r="C31" i="1" s="1"/>
  <c r="D31" i="1"/>
  <c r="E29" i="1"/>
  <c r="E28" i="1" s="1"/>
  <c r="D29" i="1"/>
  <c r="C29" i="1"/>
  <c r="C28" i="1" s="1"/>
  <c r="D28" i="1"/>
  <c r="E25" i="1"/>
  <c r="E24" i="1" s="1"/>
  <c r="D25" i="1"/>
  <c r="C25" i="1"/>
  <c r="C24" i="1" s="1"/>
  <c r="D24" i="1"/>
  <c r="E22" i="1"/>
  <c r="D22" i="1"/>
  <c r="C22" i="1"/>
  <c r="E19" i="1"/>
  <c r="D19" i="1"/>
  <c r="C19" i="1"/>
  <c r="E17" i="1"/>
  <c r="E16" i="1" s="1"/>
  <c r="D17" i="1"/>
  <c r="C17" i="1"/>
  <c r="C16" i="1" s="1"/>
  <c r="D16" i="1"/>
  <c r="E14" i="1"/>
  <c r="E13" i="1" s="1"/>
  <c r="D14" i="1"/>
  <c r="C14" i="1"/>
  <c r="C13" i="1" s="1"/>
  <c r="D13" i="1"/>
  <c r="E9" i="1"/>
  <c r="E8" i="1" s="1"/>
  <c r="D9" i="1"/>
  <c r="C9" i="1"/>
  <c r="C8" i="1" s="1"/>
  <c r="C7" i="1" s="1"/>
  <c r="D8" i="1"/>
  <c r="D7" i="1" s="1"/>
  <c r="D6" i="1" l="1"/>
  <c r="C6" i="1"/>
  <c r="E7" i="1"/>
  <c r="E6" i="1" s="1"/>
</calcChain>
</file>

<file path=xl/sharedStrings.xml><?xml version="1.0" encoding="utf-8"?>
<sst xmlns="http://schemas.openxmlformats.org/spreadsheetml/2006/main" count="77" uniqueCount="71">
  <si>
    <t>Коды бюджетной классификации Российской Федерации</t>
  </si>
  <si>
    <t>Наименование кода вида доходов (группы, подгруппы, статьи, подстатьи, элемента), подвида доходов, классификации операций сектора государственного управления, относящихся к доходам бюджетов</t>
  </si>
  <si>
    <t xml:space="preserve">Сумма </t>
  </si>
  <si>
    <t>ВСЕГО</t>
  </si>
  <si>
    <t>НАЛОГОВЫЕ И НЕНАЛОГОВЫЕ ДОХОДЫ</t>
  </si>
  <si>
    <t>Налоги на прибыль, доходы</t>
  </si>
  <si>
    <t>Налог на доходы  физических лиц</t>
  </si>
  <si>
    <t xml:space="preserve">Налог на доходы 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 Налогового кодекса Российской Федерации </t>
  </si>
  <si>
    <t>Налоги на совокупный доход</t>
  </si>
  <si>
    <t xml:space="preserve">Единый сельскохозяйственный налог 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</si>
  <si>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</si>
  <si>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</si>
  <si>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</si>
  <si>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</si>
  <si>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Государственная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</si>
  <si>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</si>
  <si>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оказания платных услуг (работ) и компенсации затрат государств</t>
  </si>
  <si>
    <t>Прочие доходы от оказания платных услуг (работ) получателями средств бюджетов сельских поселений</t>
  </si>
  <si>
    <t>БЕЗВОЗМЕЗДНЫЕ ПОСТУПЛЕНИЯ</t>
  </si>
  <si>
    <t>Прочие межбюджетные трансферты передаваемые бюджетам сельских поселений</t>
  </si>
  <si>
    <t xml:space="preserve"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статьями 227 Налогового Кодекса Российской Федерации </t>
  </si>
  <si>
    <t xml:space="preserve">Налог на доходы физических лиц, полученных физическими лицами в соответствии со статьей 228 Налогового Кодекса Российской Федерации 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</si>
  <si>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</si>
  <si>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</si>
  <si>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Доходы, получаемые в виде арендной платы, также средства от продажи права на заключение договоров аренды 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</si>
  <si>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сельских поселений (за исключением земельных участков)</t>
  </si>
  <si>
    <t>000 1 13 00000 00 0000 000</t>
  </si>
  <si>
    <t>000 1 13 01000 00 0000 130</t>
  </si>
  <si>
    <t>Доходы от продажи материальных и нематериальных активов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</si>
  <si>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</si>
  <si>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Денежные взыскания (штрафы), установленные законами субъектов РФ за несоблюдение муниципальных правовых актов, зачисляемые в бюджеты поселений</t>
  </si>
  <si>
    <t>Субвенции бюджетам сельских поселений на осуществление первичного воинского учета, где отсутствуют военные комиссариаты</t>
  </si>
  <si>
    <t xml:space="preserve"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сельских поселений 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</si>
  <si>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сельских поселений</t>
  </si>
  <si>
    <t xml:space="preserve"> 1 00 00000 00 0000 000</t>
  </si>
  <si>
    <t xml:space="preserve"> 1 01 00000 00 0000 000</t>
  </si>
  <si>
    <t xml:space="preserve"> 1 01 02000 01 0000 110</t>
  </si>
  <si>
    <t xml:space="preserve"> 1 01 02010 01 0000 110 </t>
  </si>
  <si>
    <t xml:space="preserve"> 1 01 02020 01 0000 110 </t>
  </si>
  <si>
    <t xml:space="preserve"> 1 01 02030 01 0000 110 </t>
  </si>
  <si>
    <t xml:space="preserve"> 1 05 00000 00 0000 000</t>
  </si>
  <si>
    <t xml:space="preserve"> 1 05 03000 00 0000 110</t>
  </si>
  <si>
    <t xml:space="preserve"> 1 05 03010 01 0000 110</t>
  </si>
  <si>
    <t xml:space="preserve"> 1 06 00000 00 0000 000</t>
  </si>
  <si>
    <t xml:space="preserve"> 1 06 01000 00 0000 110</t>
  </si>
  <si>
    <t xml:space="preserve"> 1 06 01030 10 0000 110</t>
  </si>
  <si>
    <t xml:space="preserve"> 1 06 06000 00 0000 110</t>
  </si>
  <si>
    <t xml:space="preserve"> 1 06 06033 10 0000 110</t>
  </si>
  <si>
    <t xml:space="preserve"> 1 06 06043 10 0000 110</t>
  </si>
  <si>
    <t xml:space="preserve"> 1 08 00000 00 0000 000</t>
  </si>
  <si>
    <t xml:space="preserve"> 1 08 04020 01 0000 110</t>
  </si>
  <si>
    <t xml:space="preserve"> 1 11 00000 00 0000 000</t>
  </si>
  <si>
    <t xml:space="preserve"> 1 11 05000 00 0000 120</t>
  </si>
  <si>
    <t xml:space="preserve"> 1 11 05025 10 0000 120</t>
  </si>
  <si>
    <t xml:space="preserve"> 1 11 05075 10 0000 120</t>
  </si>
  <si>
    <t xml:space="preserve"> 1 13 01995 10 0000 130</t>
  </si>
  <si>
    <t xml:space="preserve"> 1 14 00000 00 0000 000</t>
  </si>
  <si>
    <t xml:space="preserve"> 1 14 06000 00 0000 430</t>
  </si>
  <si>
    <t xml:space="preserve"> 1 14 06025 10 0000 430</t>
  </si>
  <si>
    <t xml:space="preserve"> 1 16 00000 00 0000 000</t>
  </si>
  <si>
    <t xml:space="preserve"> 1 16 51000 00 0000 140</t>
  </si>
  <si>
    <t xml:space="preserve"> 1 16 51040 02 0000 140</t>
  </si>
  <si>
    <t xml:space="preserve"> 2 00 00000 00 0000 000</t>
  </si>
  <si>
    <t xml:space="preserve">Приложение 4                                                                                                                                                       к решению  Совета сельского поселения Кармышевский сельсовет муниципального района Альшеевский район Республики Башкортостан                                 от "___ "декабря 2018 года № ____                                                                                               "О бюджете сельского поселения Кармышевский сельсовет муниципального района Альшеевский район Республики Башкортостан на 2019 год и на плановый период 2020 и 2021 годов"      </t>
  </si>
  <si>
    <t xml:space="preserve">Поступления доходов 
в бюджет сельского поселения  Кармышевский сельсовет  муниципального района Альшеевский район Республики Башкортостан на плановый период 2020 и 2021 годов
</t>
  </si>
  <si>
    <t xml:space="preserve"> 2 02 15001 10 0000 151</t>
  </si>
  <si>
    <t>Дотации бюджетам сельских поселений на выравнивание уровня бюджетной обеспеченности</t>
  </si>
  <si>
    <t xml:space="preserve"> 2 02 15002 10 0000 151</t>
  </si>
  <si>
    <t>Дотации бюджетам сельских поселений на поддержку мер по обеспечению сбалансированности бюджетов</t>
  </si>
  <si>
    <t xml:space="preserve"> 2 02 35118 10 0000 151</t>
  </si>
  <si>
    <t xml:space="preserve"> 2 02 49999 10 7404 151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</si>
</sst>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vertical="top" wrapText="1"/>
    </xf>
    <xf numFmtId="3" fontId="3" fillId="0" borderId="8" xfId="0" applyNumberFormat="1" applyFont="1" applyBorder="1" applyAlignment="1">
      <alignment horizontal="right" vertical="top" wrapText="1"/>
    </xf>
    <xf numFmtId="0" fontId="4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vertical="top" wrapText="1"/>
    </xf>
    <xf numFmtId="3" fontId="1" fillId="0" borderId="9" xfId="0" applyNumberFormat="1" applyFont="1" applyFill="1" applyBorder="1" applyAlignment="1">
      <alignment horizontal="right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vertical="top" wrapText="1"/>
    </xf>
    <xf numFmtId="3" fontId="2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lef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2" fillId="0" borderId="8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1" fillId="0" borderId="0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tabSelected="1" workbookViewId="0">
      <selection activeCell="D37" sqref="D37"/>
    </sheetView>
  </sheetViews>
  <sheetFormatPr defaultRowHeight="15" x14ac:dyDescent="0.25"/>
  <cols>
    <col min="1" max="1" width="34.140625" customWidth="1"/>
    <col min="2" max="2" width="59.140625" customWidth="1"/>
    <col min="3" max="3" width="14.42578125" hidden="1" customWidth="1"/>
    <col min="4" max="4" width="13.85546875" customWidth="1"/>
    <col min="5" max="5" width="12.5703125" customWidth="1"/>
  </cols>
  <sheetData>
    <row r="1" spans="1:5" ht="147.75" customHeight="1" x14ac:dyDescent="0.25">
      <c r="A1" s="20"/>
      <c r="B1" s="28" t="s">
        <v>63</v>
      </c>
      <c r="C1" s="28"/>
      <c r="D1" s="28"/>
      <c r="E1" s="28"/>
    </row>
    <row r="2" spans="1:5" ht="126" customHeight="1" x14ac:dyDescent="0.25">
      <c r="A2" s="20"/>
      <c r="B2" s="22" t="s">
        <v>64</v>
      </c>
      <c r="C2" s="21"/>
      <c r="D2" s="19"/>
      <c r="E2" s="19"/>
    </row>
    <row r="3" spans="1:5" ht="18.75" customHeight="1" x14ac:dyDescent="0.25">
      <c r="A3" s="29" t="s">
        <v>0</v>
      </c>
      <c r="B3" s="29" t="s">
        <v>1</v>
      </c>
      <c r="C3" s="31" t="s">
        <v>2</v>
      </c>
      <c r="D3" s="33" t="s">
        <v>2</v>
      </c>
      <c r="E3" s="34"/>
    </row>
    <row r="4" spans="1:5" ht="18.75" x14ac:dyDescent="0.25">
      <c r="A4" s="30"/>
      <c r="B4" s="30"/>
      <c r="C4" s="32"/>
      <c r="D4" s="1">
        <v>2020</v>
      </c>
      <c r="E4" s="1">
        <v>2021</v>
      </c>
    </row>
    <row r="5" spans="1:5" ht="19.5" thickBot="1" x14ac:dyDescent="0.3">
      <c r="A5" s="2">
        <v>1</v>
      </c>
      <c r="B5" s="3">
        <v>2</v>
      </c>
      <c r="C5" s="3">
        <v>3</v>
      </c>
      <c r="D5" s="3">
        <v>3</v>
      </c>
      <c r="E5" s="3">
        <v>4</v>
      </c>
    </row>
    <row r="6" spans="1:5" ht="21" customHeight="1" thickBot="1" x14ac:dyDescent="0.3">
      <c r="A6" s="4"/>
      <c r="B6" s="5" t="s">
        <v>3</v>
      </c>
      <c r="C6" s="6">
        <f>C7+C37</f>
        <v>2661800</v>
      </c>
      <c r="D6" s="6">
        <f>D7+D37</f>
        <v>2468300</v>
      </c>
      <c r="E6" s="6">
        <f>E7+E37</f>
        <v>2684900</v>
      </c>
    </row>
    <row r="7" spans="1:5" ht="36" customHeight="1" thickBot="1" x14ac:dyDescent="0.3">
      <c r="A7" s="4" t="s">
        <v>34</v>
      </c>
      <c r="B7" s="5" t="s">
        <v>4</v>
      </c>
      <c r="C7" s="6">
        <f>C8+C13+C16+C22+C24+C28+C31+C34</f>
        <v>982000</v>
      </c>
      <c r="D7" s="6">
        <f>D8+D13+D16+D22+D24+D28+D31+D34</f>
        <v>1012000</v>
      </c>
      <c r="E7" s="6">
        <f>E8+E13+E16+E22+E24+E28+E31+E34</f>
        <v>1036000</v>
      </c>
    </row>
    <row r="8" spans="1:5" ht="21" customHeight="1" thickBot="1" x14ac:dyDescent="0.3">
      <c r="A8" s="4" t="s">
        <v>35</v>
      </c>
      <c r="B8" s="5" t="s">
        <v>5</v>
      </c>
      <c r="C8" s="6">
        <f>C9</f>
        <v>118000</v>
      </c>
      <c r="D8" s="6">
        <f>D9</f>
        <v>120000</v>
      </c>
      <c r="E8" s="6">
        <f>E9</f>
        <v>122000</v>
      </c>
    </row>
    <row r="9" spans="1:5" ht="21.75" customHeight="1" thickBot="1" x14ac:dyDescent="0.35">
      <c r="A9" s="7" t="s">
        <v>36</v>
      </c>
      <c r="B9" s="8" t="s">
        <v>6</v>
      </c>
      <c r="C9" s="9">
        <f>C10+C12+C11</f>
        <v>118000</v>
      </c>
      <c r="D9" s="9">
        <f>D10+D12+D11</f>
        <v>120000</v>
      </c>
      <c r="E9" s="9">
        <f>E10+E12+E11</f>
        <v>122000</v>
      </c>
    </row>
    <row r="10" spans="1:5" ht="112.5" customHeight="1" x14ac:dyDescent="0.3">
      <c r="A10" s="23" t="s">
        <v>37</v>
      </c>
      <c r="B10" s="24" t="s">
        <v>7</v>
      </c>
      <c r="C10" s="9">
        <v>118000</v>
      </c>
      <c r="D10" s="9">
        <v>120000</v>
      </c>
      <c r="E10" s="9">
        <v>122000</v>
      </c>
    </row>
    <row r="11" spans="1:5" ht="23.25" hidden="1" customHeight="1" thickBot="1" x14ac:dyDescent="0.35">
      <c r="A11" s="23" t="s">
        <v>38</v>
      </c>
      <c r="B11" s="24" t="s">
        <v>20</v>
      </c>
      <c r="C11" s="9"/>
      <c r="D11" s="9"/>
      <c r="E11" s="9"/>
    </row>
    <row r="12" spans="1:5" ht="22.5" hidden="1" customHeight="1" x14ac:dyDescent="0.3">
      <c r="A12" s="23" t="s">
        <v>39</v>
      </c>
      <c r="B12" s="24" t="s">
        <v>21</v>
      </c>
      <c r="C12" s="9"/>
      <c r="D12" s="9"/>
      <c r="E12" s="9"/>
    </row>
    <row r="13" spans="1:5" ht="25.5" customHeight="1" thickBot="1" x14ac:dyDescent="0.3">
      <c r="A13" s="10" t="s">
        <v>40</v>
      </c>
      <c r="B13" s="11" t="s">
        <v>8</v>
      </c>
      <c r="C13" s="12">
        <f t="shared" ref="C13:E14" si="0">C14</f>
        <v>20000</v>
      </c>
      <c r="D13" s="12">
        <f t="shared" si="0"/>
        <v>20000</v>
      </c>
      <c r="E13" s="12">
        <f t="shared" si="0"/>
        <v>20000</v>
      </c>
    </row>
    <row r="14" spans="1:5" ht="26.25" customHeight="1" thickBot="1" x14ac:dyDescent="0.3">
      <c r="A14" s="2" t="s">
        <v>41</v>
      </c>
      <c r="B14" s="13" t="s">
        <v>9</v>
      </c>
      <c r="C14" s="14">
        <f t="shared" si="0"/>
        <v>20000</v>
      </c>
      <c r="D14" s="14">
        <f t="shared" si="0"/>
        <v>20000</v>
      </c>
      <c r="E14" s="14">
        <f t="shared" si="0"/>
        <v>20000</v>
      </c>
    </row>
    <row r="15" spans="1:5" ht="22.5" customHeight="1" thickBot="1" x14ac:dyDescent="0.3">
      <c r="A15" s="2" t="s">
        <v>42</v>
      </c>
      <c r="B15" s="13" t="s">
        <v>9</v>
      </c>
      <c r="C15" s="14">
        <v>20000</v>
      </c>
      <c r="D15" s="14">
        <v>20000</v>
      </c>
      <c r="E15" s="14">
        <v>20000</v>
      </c>
    </row>
    <row r="16" spans="1:5" ht="21.75" customHeight="1" thickBot="1" x14ac:dyDescent="0.3">
      <c r="A16" s="10" t="s">
        <v>43</v>
      </c>
      <c r="B16" s="15" t="s">
        <v>10</v>
      </c>
      <c r="C16" s="12">
        <f>C17+C19</f>
        <v>837000</v>
      </c>
      <c r="D16" s="12">
        <f>D17+D19</f>
        <v>865000</v>
      </c>
      <c r="E16" s="12">
        <f>E17+E19</f>
        <v>887000</v>
      </c>
    </row>
    <row r="17" spans="1:5" ht="22.5" customHeight="1" thickBot="1" x14ac:dyDescent="0.3">
      <c r="A17" s="2" t="s">
        <v>44</v>
      </c>
      <c r="B17" s="13" t="s">
        <v>11</v>
      </c>
      <c r="C17" s="14">
        <f>C18</f>
        <v>80000</v>
      </c>
      <c r="D17" s="14">
        <f>D18</f>
        <v>80000</v>
      </c>
      <c r="E17" s="14">
        <f>E18</f>
        <v>84000</v>
      </c>
    </row>
    <row r="18" spans="1:5" ht="81" customHeight="1" thickBot="1" x14ac:dyDescent="0.3">
      <c r="A18" s="2" t="s">
        <v>45</v>
      </c>
      <c r="B18" s="13" t="s">
        <v>12</v>
      </c>
      <c r="C18" s="14">
        <v>80000</v>
      </c>
      <c r="D18" s="14">
        <v>80000</v>
      </c>
      <c r="E18" s="14">
        <v>84000</v>
      </c>
    </row>
    <row r="19" spans="1:5" ht="24.75" customHeight="1" thickBot="1" x14ac:dyDescent="0.3">
      <c r="A19" s="10" t="s">
        <v>46</v>
      </c>
      <c r="B19" s="15" t="s">
        <v>13</v>
      </c>
      <c r="C19" s="12">
        <f>C20+C21</f>
        <v>757000</v>
      </c>
      <c r="D19" s="12">
        <f>D20+D21</f>
        <v>785000</v>
      </c>
      <c r="E19" s="12">
        <f>E20+E21</f>
        <v>803000</v>
      </c>
    </row>
    <row r="20" spans="1:5" ht="25.5" customHeight="1" thickBot="1" x14ac:dyDescent="0.3">
      <c r="A20" s="2" t="s">
        <v>47</v>
      </c>
      <c r="B20" s="13" t="s">
        <v>32</v>
      </c>
      <c r="C20" s="14">
        <v>217000</v>
      </c>
      <c r="D20" s="14">
        <v>217000</v>
      </c>
      <c r="E20" s="14">
        <v>217000</v>
      </c>
    </row>
    <row r="21" spans="1:5" ht="111" customHeight="1" thickBot="1" x14ac:dyDescent="0.3">
      <c r="A21" s="2" t="s">
        <v>48</v>
      </c>
      <c r="B21" s="13" t="s">
        <v>33</v>
      </c>
      <c r="C21" s="14">
        <v>540000</v>
      </c>
      <c r="D21" s="14">
        <v>568000</v>
      </c>
      <c r="E21" s="14">
        <v>586000</v>
      </c>
    </row>
    <row r="22" spans="1:5" ht="28.5" customHeight="1" thickBot="1" x14ac:dyDescent="0.3">
      <c r="A22" s="10" t="s">
        <v>49</v>
      </c>
      <c r="B22" s="15" t="s">
        <v>14</v>
      </c>
      <c r="C22" s="12">
        <f>C23</f>
        <v>7000</v>
      </c>
      <c r="D22" s="12">
        <f>D23</f>
        <v>7000</v>
      </c>
      <c r="E22" s="12">
        <f>E23</f>
        <v>7000</v>
      </c>
    </row>
    <row r="23" spans="1:5" ht="119.25" customHeight="1" thickBot="1" x14ac:dyDescent="0.3">
      <c r="A23" s="2" t="s">
        <v>50</v>
      </c>
      <c r="B23" s="13" t="s">
        <v>15</v>
      </c>
      <c r="C23" s="14">
        <v>7000</v>
      </c>
      <c r="D23" s="14">
        <v>7000</v>
      </c>
      <c r="E23" s="14">
        <v>7000</v>
      </c>
    </row>
    <row r="24" spans="1:5" ht="39" hidden="1" customHeight="1" thickBot="1" x14ac:dyDescent="0.3">
      <c r="A24" s="25" t="s">
        <v>51</v>
      </c>
      <c r="B24" s="26" t="s">
        <v>22</v>
      </c>
      <c r="C24" s="12">
        <f>C25</f>
        <v>0</v>
      </c>
      <c r="D24" s="12">
        <f>D25</f>
        <v>0</v>
      </c>
      <c r="E24" s="12">
        <f>E25</f>
        <v>0</v>
      </c>
    </row>
    <row r="25" spans="1:5" ht="85.5" hidden="1" customHeight="1" thickBot="1" x14ac:dyDescent="0.3">
      <c r="A25" s="16" t="s">
        <v>52</v>
      </c>
      <c r="B25" s="17" t="s">
        <v>23</v>
      </c>
      <c r="C25" s="14">
        <f>C27+C26</f>
        <v>0</v>
      </c>
      <c r="D25" s="14">
        <f>D27+D26</f>
        <v>0</v>
      </c>
      <c r="E25" s="14">
        <f>E27+E26</f>
        <v>0</v>
      </c>
    </row>
    <row r="26" spans="1:5" ht="125.25" hidden="1" customHeight="1" thickBot="1" x14ac:dyDescent="0.3">
      <c r="A26" s="18" t="s">
        <v>53</v>
      </c>
      <c r="B26" s="17" t="s">
        <v>24</v>
      </c>
      <c r="C26" s="14"/>
      <c r="D26" s="14"/>
      <c r="E26" s="14"/>
    </row>
    <row r="27" spans="1:5" ht="25.5" hidden="1" customHeight="1" thickBot="1" x14ac:dyDescent="0.3">
      <c r="A27" s="18" t="s">
        <v>54</v>
      </c>
      <c r="B27" s="17" t="s">
        <v>25</v>
      </c>
      <c r="C27" s="14"/>
      <c r="D27" s="14"/>
      <c r="E27" s="14"/>
    </row>
    <row r="28" spans="1:5" ht="30" hidden="1" customHeight="1" thickBot="1" x14ac:dyDescent="0.3">
      <c r="A28" s="25" t="s">
        <v>26</v>
      </c>
      <c r="B28" s="27" t="s">
        <v>16</v>
      </c>
      <c r="C28" s="12">
        <f t="shared" ref="C28:E29" si="1">C29</f>
        <v>0</v>
      </c>
      <c r="D28" s="12">
        <f t="shared" si="1"/>
        <v>0</v>
      </c>
      <c r="E28" s="12">
        <f t="shared" si="1"/>
        <v>0</v>
      </c>
    </row>
    <row r="29" spans="1:5" ht="24" hidden="1" customHeight="1" thickBot="1" x14ac:dyDescent="0.3">
      <c r="A29" s="16" t="s">
        <v>27</v>
      </c>
      <c r="B29" s="18" t="s">
        <v>16</v>
      </c>
      <c r="C29" s="14">
        <f t="shared" si="1"/>
        <v>0</v>
      </c>
      <c r="D29" s="14">
        <f t="shared" si="1"/>
        <v>0</v>
      </c>
      <c r="E29" s="14">
        <f t="shared" si="1"/>
        <v>0</v>
      </c>
    </row>
    <row r="30" spans="1:5" ht="21.75" hidden="1" customHeight="1" thickBot="1" x14ac:dyDescent="0.3">
      <c r="A30" s="18" t="s">
        <v>55</v>
      </c>
      <c r="B30" s="17" t="s">
        <v>17</v>
      </c>
      <c r="C30" s="14"/>
      <c r="D30" s="14"/>
      <c r="E30" s="14"/>
    </row>
    <row r="31" spans="1:5" ht="24.75" hidden="1" customHeight="1" thickBot="1" x14ac:dyDescent="0.3">
      <c r="A31" s="25" t="s">
        <v>56</v>
      </c>
      <c r="B31" s="27" t="s">
        <v>28</v>
      </c>
      <c r="C31" s="12">
        <f t="shared" ref="C31:E32" si="2">C32</f>
        <v>0</v>
      </c>
      <c r="D31" s="12">
        <f t="shared" si="2"/>
        <v>0</v>
      </c>
      <c r="E31" s="12">
        <f t="shared" si="2"/>
        <v>0</v>
      </c>
    </row>
    <row r="32" spans="1:5" ht="16.5" hidden="1" customHeight="1" thickBot="1" x14ac:dyDescent="0.3">
      <c r="A32" s="16" t="s">
        <v>57</v>
      </c>
      <c r="B32" s="18" t="s">
        <v>28</v>
      </c>
      <c r="C32" s="14">
        <f t="shared" si="2"/>
        <v>0</v>
      </c>
      <c r="D32" s="14">
        <f t="shared" si="2"/>
        <v>0</v>
      </c>
      <c r="E32" s="14">
        <f t="shared" si="2"/>
        <v>0</v>
      </c>
    </row>
    <row r="33" spans="1:5" ht="25.5" hidden="1" customHeight="1" thickBot="1" x14ac:dyDescent="0.3">
      <c r="A33" s="18" t="s">
        <v>58</v>
      </c>
      <c r="B33" s="17" t="s">
        <v>29</v>
      </c>
      <c r="C33" s="14"/>
      <c r="D33" s="14"/>
      <c r="E33" s="14"/>
    </row>
    <row r="34" spans="1:5" ht="18" hidden="1" customHeight="1" thickBot="1" x14ac:dyDescent="0.3">
      <c r="A34" s="25" t="s">
        <v>59</v>
      </c>
      <c r="B34" s="27" t="s">
        <v>30</v>
      </c>
      <c r="C34" s="12">
        <f t="shared" ref="C34:E35" si="3">C35</f>
        <v>0</v>
      </c>
      <c r="D34" s="12">
        <f t="shared" si="3"/>
        <v>0</v>
      </c>
      <c r="E34" s="12">
        <f t="shared" si="3"/>
        <v>0</v>
      </c>
    </row>
    <row r="35" spans="1:5" ht="20.25" hidden="1" customHeight="1" thickBot="1" x14ac:dyDescent="0.3">
      <c r="A35" s="16" t="s">
        <v>60</v>
      </c>
      <c r="B35" s="18" t="s">
        <v>30</v>
      </c>
      <c r="C35" s="14">
        <f t="shared" si="3"/>
        <v>0</v>
      </c>
      <c r="D35" s="14">
        <f t="shared" si="3"/>
        <v>0</v>
      </c>
      <c r="E35" s="14">
        <f t="shared" si="3"/>
        <v>0</v>
      </c>
    </row>
    <row r="36" spans="1:5" ht="15.75" hidden="1" customHeight="1" thickBot="1" x14ac:dyDescent="0.3">
      <c r="A36" s="18" t="s">
        <v>61</v>
      </c>
      <c r="B36" s="17" t="s">
        <v>30</v>
      </c>
      <c r="C36" s="14"/>
      <c r="D36" s="14"/>
      <c r="E36" s="14"/>
    </row>
    <row r="37" spans="1:5" ht="21" customHeight="1" thickBot="1" x14ac:dyDescent="0.3">
      <c r="A37" s="10" t="s">
        <v>62</v>
      </c>
      <c r="B37" s="15" t="s">
        <v>18</v>
      </c>
      <c r="C37" s="12">
        <f>C38+C39+C40+C41</f>
        <v>1679800</v>
      </c>
      <c r="D37" s="12">
        <f>D38+D39+D40+D41</f>
        <v>1456300</v>
      </c>
      <c r="E37" s="12">
        <f>E38+E39+E40+E41</f>
        <v>1648900</v>
      </c>
    </row>
    <row r="38" spans="1:5" ht="62.25" customHeight="1" thickBot="1" x14ac:dyDescent="0.3">
      <c r="A38" s="2" t="s">
        <v>65</v>
      </c>
      <c r="B38" s="13" t="s">
        <v>66</v>
      </c>
      <c r="C38" s="14">
        <v>986000</v>
      </c>
      <c r="D38" s="14">
        <v>694200</v>
      </c>
      <c r="E38" s="14">
        <v>887700</v>
      </c>
    </row>
    <row r="39" spans="1:5" ht="41.25" customHeight="1" thickBot="1" x14ac:dyDescent="0.3">
      <c r="A39" s="2" t="s">
        <v>67</v>
      </c>
      <c r="B39" s="13" t="s">
        <v>68</v>
      </c>
      <c r="C39" s="14">
        <v>120000</v>
      </c>
      <c r="D39" s="14">
        <v>187500</v>
      </c>
      <c r="E39" s="14">
        <v>184700</v>
      </c>
    </row>
    <row r="40" spans="1:5" ht="62.25" customHeight="1" thickBot="1" x14ac:dyDescent="0.3">
      <c r="A40" s="2" t="s">
        <v>69</v>
      </c>
      <c r="B40" s="13" t="s">
        <v>31</v>
      </c>
      <c r="C40" s="14">
        <v>73800</v>
      </c>
      <c r="D40" s="14">
        <v>74600</v>
      </c>
      <c r="E40" s="14">
        <v>76500</v>
      </c>
    </row>
    <row r="41" spans="1:5" ht="39.75" customHeight="1" thickBot="1" x14ac:dyDescent="0.3">
      <c r="A41" s="2" t="s">
        <v>70</v>
      </c>
      <c r="B41" s="13" t="s">
        <v>19</v>
      </c>
      <c r="C41" s="14">
        <v>500000</v>
      </c>
      <c r="D41" s="14">
        <v>500000</v>
      </c>
      <c r="E41" s="14">
        <v>500000</v>
      </c>
    </row>
  </sheetData>
  <mergeCells count="5">
    <mergeCell ref="B1:E1"/>
    <mergeCell ref="A3:A4"/>
    <mergeCell ref="B3:B4"/>
    <mergeCell ref="C3:C4"/>
    <mergeCell ref="D3:E3"/>
  </mergeCells>
  <pageMargins left="0.7" right="0.7" top="0.75" bottom="0.75" header="0.3" footer="0.3"/>
  <pageSetup paperSize="9" scale="73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2018-11-09T13:26:44Z</dcterms:modified>
</cp:coreProperties>
</file>